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45" windowHeight="457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J20" i="1" l="1"/>
  <c r="J26" i="1" s="1"/>
  <c r="F26" i="1"/>
  <c r="K18" i="1"/>
  <c r="D20" i="1"/>
  <c r="D26" i="1" s="1"/>
  <c r="K19" i="1"/>
  <c r="I19" i="1"/>
  <c r="I18" i="1"/>
  <c r="F18" i="1"/>
  <c r="F19" i="1"/>
  <c r="G17" i="1" l="1"/>
  <c r="H17" i="1"/>
  <c r="J17" i="1"/>
  <c r="D17" i="1"/>
  <c r="I16" i="1"/>
  <c r="F16" i="1"/>
  <c r="K16" i="1" s="1"/>
  <c r="I15" i="1"/>
  <c r="F24" i="1" l="1"/>
  <c r="K24" i="1" s="1"/>
  <c r="F22" i="1"/>
  <c r="K22" i="1" s="1"/>
  <c r="F20" i="1"/>
  <c r="K20" i="1" s="1"/>
  <c r="K26" i="1" s="1"/>
  <c r="F15" i="1"/>
  <c r="H26" i="1"/>
  <c r="C26" i="1"/>
  <c r="K15" i="1" l="1"/>
  <c r="K17" i="1" s="1"/>
  <c r="F17" i="1"/>
</calcChain>
</file>

<file path=xl/sharedStrings.xml><?xml version="1.0" encoding="utf-8"?>
<sst xmlns="http://schemas.openxmlformats.org/spreadsheetml/2006/main" count="33" uniqueCount="27">
  <si>
    <t>Період</t>
  </si>
  <si>
    <t>Найменування юридичної особи (або позначення фізичної особи )</t>
  </si>
  <si>
    <t>Благодійні пожертви, що були отримані закладом охорони здоров'я від фізичних та юридичних осіб</t>
  </si>
  <si>
    <t>В грошовій формі, тис. грн.</t>
  </si>
  <si>
    <t>В натуральній формі (товари і послуги), тис.грн.</t>
  </si>
  <si>
    <t>Перелік товарів і послуг в натуральній формі</t>
  </si>
  <si>
    <t>Всього отримано благодійних пожертв, тис.грн.</t>
  </si>
  <si>
    <t>Використання закладом охорони здоров'я благодійних пожертв, отриманих у грошовій та натуральній (товари і послуги) формі</t>
  </si>
  <si>
    <t>Напрямки використання у грошовій формі (стаття витрат)</t>
  </si>
  <si>
    <t>Сума, тис. грн.</t>
  </si>
  <si>
    <t>Перелік використаних товарів та послуг у натуральній формі</t>
  </si>
  <si>
    <t>Залишок невикористаних грошових коштів, товарів та послуг на кінець звітного періоду, тис.грн.</t>
  </si>
  <si>
    <t>1 квартал</t>
  </si>
  <si>
    <t>2 квартал</t>
  </si>
  <si>
    <t>3 квартал</t>
  </si>
  <si>
    <t>4 квартал</t>
  </si>
  <si>
    <t>Всього за рік</t>
  </si>
  <si>
    <t>х</t>
  </si>
  <si>
    <t>Тема: для розміщення на веб-сайті                           xoiak.km@gmail.com</t>
  </si>
  <si>
    <t xml:space="preserve"> фізична особа</t>
  </si>
  <si>
    <t>Хмельницька обласна станція переливання крові</t>
  </si>
  <si>
    <t>препарати крові</t>
  </si>
  <si>
    <t xml:space="preserve"> бензин</t>
  </si>
  <si>
    <t>Головний лікар                                                                                   В.В.Грубляк</t>
  </si>
  <si>
    <t>Залишок препаратів крові на 01 01.2018 року</t>
  </si>
  <si>
    <t>бензин</t>
  </si>
  <si>
    <t>ІНФОРМАЦІЯ                                                                                                                                                                                                                    ПРО НАДХОДЖЕННЯ І ВИКОРИСТАННЯ БЛАГОДІЙНИХ ПОЖЕРТВ ВІД ФІЗИЧНИХ ТА ЮРИДИЧНИХ ОСІБ    КАМ'ЯНЕЦЬ-ПОДІЛЬСЬКОЇ МІСЬКОЇ СТАНЦІЇ ПЕРЕЛИВАННЯ КРОВІ    за__2__квартал _2018_року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</si>
</sst>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164" fontId="0" fillId="0" borderId="0" xfId="0" applyNumberFormat="1"/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topLeftCell="A31" workbookViewId="0">
      <selection activeCell="A5" sqref="A5"/>
    </sheetView>
  </sheetViews>
  <sheetFormatPr defaultRowHeight="15" x14ac:dyDescent="0.25"/>
  <cols>
    <col min="1" max="1" width="11.140625" customWidth="1"/>
    <col min="2" max="2" width="15.28515625" customWidth="1"/>
    <col min="3" max="3" width="13.28515625" customWidth="1"/>
    <col min="4" max="4" width="12" customWidth="1"/>
    <col min="5" max="5" width="14.28515625" customWidth="1"/>
    <col min="6" max="6" width="12.28515625" customWidth="1"/>
    <col min="7" max="7" width="11.140625" customWidth="1"/>
    <col min="8" max="8" width="11.85546875" customWidth="1"/>
    <col min="9" max="9" width="10.85546875" customWidth="1"/>
    <col min="11" max="11" width="12.42578125" customWidth="1"/>
  </cols>
  <sheetData>
    <row r="1" spans="1:11" ht="15" customHeight="1" x14ac:dyDescent="0.25">
      <c r="A1" s="5" t="s">
        <v>26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1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15" customHeigh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5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15" customHeight="1" x14ac:dyDescent="0.3">
      <c r="A7" s="3"/>
      <c r="B7" s="6" t="s">
        <v>24</v>
      </c>
      <c r="C7" s="6"/>
      <c r="D7" s="6"/>
      <c r="E7" s="6"/>
      <c r="F7" s="4">
        <v>39.299999999999997</v>
      </c>
      <c r="G7" s="3"/>
      <c r="H7" s="3"/>
      <c r="I7" s="3"/>
      <c r="J7" s="3"/>
      <c r="K7" s="3"/>
    </row>
    <row r="8" spans="1:11" x14ac:dyDescent="0.25">
      <c r="A8" s="8" t="s">
        <v>0</v>
      </c>
      <c r="B8" s="6" t="s">
        <v>1</v>
      </c>
      <c r="C8" s="6" t="s">
        <v>2</v>
      </c>
      <c r="D8" s="6"/>
      <c r="E8" s="6"/>
      <c r="F8" s="9" t="s">
        <v>6</v>
      </c>
      <c r="G8" s="6" t="s">
        <v>7</v>
      </c>
      <c r="H8" s="6"/>
      <c r="I8" s="6"/>
      <c r="J8" s="6"/>
      <c r="K8" s="6" t="s">
        <v>11</v>
      </c>
    </row>
    <row r="9" spans="1:11" x14ac:dyDescent="0.25">
      <c r="A9" s="8"/>
      <c r="B9" s="6"/>
      <c r="C9" s="6"/>
      <c r="D9" s="6"/>
      <c r="E9" s="6"/>
      <c r="F9" s="9"/>
      <c r="G9" s="6"/>
      <c r="H9" s="6"/>
      <c r="I9" s="6"/>
      <c r="J9" s="6"/>
      <c r="K9" s="6"/>
    </row>
    <row r="10" spans="1:11" x14ac:dyDescent="0.25">
      <c r="A10" s="8"/>
      <c r="B10" s="6"/>
      <c r="C10" s="6"/>
      <c r="D10" s="6"/>
      <c r="E10" s="6"/>
      <c r="F10" s="9"/>
      <c r="G10" s="6"/>
      <c r="H10" s="6"/>
      <c r="I10" s="6"/>
      <c r="J10" s="6"/>
      <c r="K10" s="6"/>
    </row>
    <row r="11" spans="1:11" ht="18.75" customHeight="1" x14ac:dyDescent="0.25">
      <c r="A11" s="8"/>
      <c r="B11" s="6"/>
      <c r="C11" s="6"/>
      <c r="D11" s="6"/>
      <c r="E11" s="6"/>
      <c r="F11" s="9"/>
      <c r="G11" s="6"/>
      <c r="H11" s="6"/>
      <c r="I11" s="6"/>
      <c r="J11" s="6"/>
      <c r="K11" s="6"/>
    </row>
    <row r="12" spans="1:11" ht="18.75" customHeight="1" x14ac:dyDescent="0.25">
      <c r="A12" s="8"/>
      <c r="B12" s="6"/>
      <c r="C12" s="9" t="s">
        <v>3</v>
      </c>
      <c r="D12" s="6" t="s">
        <v>4</v>
      </c>
      <c r="E12" s="6" t="s">
        <v>5</v>
      </c>
      <c r="F12" s="9"/>
      <c r="G12" s="6" t="s">
        <v>8</v>
      </c>
      <c r="H12" s="9" t="s">
        <v>9</v>
      </c>
      <c r="I12" s="6" t="s">
        <v>10</v>
      </c>
      <c r="J12" s="9" t="s">
        <v>9</v>
      </c>
      <c r="K12" s="6"/>
    </row>
    <row r="13" spans="1:11" ht="43.5" customHeight="1" x14ac:dyDescent="0.25">
      <c r="A13" s="8"/>
      <c r="B13" s="6"/>
      <c r="C13" s="9"/>
      <c r="D13" s="6"/>
      <c r="E13" s="6"/>
      <c r="F13" s="9"/>
      <c r="G13" s="6"/>
      <c r="H13" s="9"/>
      <c r="I13" s="6"/>
      <c r="J13" s="9"/>
      <c r="K13" s="6"/>
    </row>
    <row r="14" spans="1:11" ht="47.25" customHeight="1" x14ac:dyDescent="0.25">
      <c r="A14" s="8"/>
      <c r="B14" s="6"/>
      <c r="C14" s="9"/>
      <c r="D14" s="6"/>
      <c r="E14" s="6"/>
      <c r="F14" s="9"/>
      <c r="G14" s="6"/>
      <c r="H14" s="9"/>
      <c r="I14" s="6"/>
      <c r="J14" s="9"/>
      <c r="K14" s="6"/>
    </row>
    <row r="15" spans="1:11" ht="75" x14ac:dyDescent="0.25">
      <c r="B15" s="2" t="s">
        <v>20</v>
      </c>
      <c r="C15" s="2"/>
      <c r="D15">
        <v>12.4</v>
      </c>
      <c r="E15" s="2" t="s">
        <v>21</v>
      </c>
      <c r="F15">
        <f>SUM(C15+D15)</f>
        <v>12.4</v>
      </c>
      <c r="I15" s="2" t="str">
        <f>E15</f>
        <v>препарати крові</v>
      </c>
      <c r="J15">
        <v>28.4</v>
      </c>
      <c r="K15">
        <f>SUM(39.3+F15-H15-J15)</f>
        <v>23.299999999999997</v>
      </c>
    </row>
    <row r="16" spans="1:11" x14ac:dyDescent="0.25">
      <c r="B16" s="2" t="s">
        <v>19</v>
      </c>
      <c r="C16" s="2"/>
      <c r="D16">
        <v>0.3</v>
      </c>
      <c r="E16" s="2" t="s">
        <v>22</v>
      </c>
      <c r="F16">
        <f>SUM(C16+D16)</f>
        <v>0.3</v>
      </c>
      <c r="I16" s="2" t="str">
        <f>E16</f>
        <v xml:space="preserve"> бензин</v>
      </c>
      <c r="J16">
        <v>0.3</v>
      </c>
      <c r="K16">
        <f t="shared" ref="K16:K19" si="0">SUM(F16-H16-J16)</f>
        <v>0</v>
      </c>
    </row>
    <row r="17" spans="1:11" ht="15.75" x14ac:dyDescent="0.25">
      <c r="A17" s="10" t="s">
        <v>12</v>
      </c>
      <c r="B17" s="2"/>
      <c r="C17" s="2"/>
      <c r="D17" s="11">
        <f>D15+D16</f>
        <v>12.700000000000001</v>
      </c>
      <c r="E17" s="11"/>
      <c r="F17" s="11">
        <f t="shared" ref="F17:K17" si="1">F15+F16</f>
        <v>12.700000000000001</v>
      </c>
      <c r="G17" s="11">
        <f t="shared" si="1"/>
        <v>0</v>
      </c>
      <c r="H17" s="11">
        <f t="shared" si="1"/>
        <v>0</v>
      </c>
      <c r="I17" s="11"/>
      <c r="J17" s="11">
        <f t="shared" si="1"/>
        <v>28.7</v>
      </c>
      <c r="K17" s="11">
        <f t="shared" si="1"/>
        <v>23.299999999999997</v>
      </c>
    </row>
    <row r="18" spans="1:11" ht="61.5" customHeight="1" x14ac:dyDescent="0.25">
      <c r="B18" s="2" t="s">
        <v>20</v>
      </c>
      <c r="C18" s="2"/>
      <c r="D18" s="12">
        <v>31</v>
      </c>
      <c r="E18" s="2" t="s">
        <v>21</v>
      </c>
      <c r="F18">
        <f>D18</f>
        <v>31</v>
      </c>
      <c r="G18">
        <v>0</v>
      </c>
      <c r="H18">
        <v>0</v>
      </c>
      <c r="I18" s="2" t="str">
        <f>E18</f>
        <v>препарати крові</v>
      </c>
      <c r="J18">
        <v>29.1</v>
      </c>
      <c r="K18">
        <f>K17+F18-J18</f>
        <v>25.199999999999996</v>
      </c>
    </row>
    <row r="19" spans="1:11" x14ac:dyDescent="0.25">
      <c r="B19" s="2" t="s">
        <v>19</v>
      </c>
      <c r="D19">
        <v>0.7</v>
      </c>
      <c r="E19" t="s">
        <v>25</v>
      </c>
      <c r="F19">
        <f>D19</f>
        <v>0.7</v>
      </c>
      <c r="G19">
        <v>0</v>
      </c>
      <c r="H19">
        <v>0</v>
      </c>
      <c r="I19" s="2" t="str">
        <f>E19</f>
        <v>бензин</v>
      </c>
      <c r="J19">
        <v>0.7</v>
      </c>
      <c r="K19">
        <f t="shared" si="0"/>
        <v>0</v>
      </c>
    </row>
    <row r="20" spans="1:11" ht="15.75" x14ac:dyDescent="0.25">
      <c r="A20" s="11" t="s">
        <v>13</v>
      </c>
      <c r="B20" s="11"/>
      <c r="C20" s="11"/>
      <c r="D20" s="11">
        <f>D18+D19</f>
        <v>31.7</v>
      </c>
      <c r="E20" s="11"/>
      <c r="F20" s="11">
        <f>SUM(C20+D20)</f>
        <v>31.7</v>
      </c>
      <c r="G20" s="11"/>
      <c r="H20" s="11"/>
      <c r="I20" s="11"/>
      <c r="J20" s="11">
        <f>SUM(J18:J19)</f>
        <v>29.8</v>
      </c>
      <c r="K20" s="11">
        <f>SUM(F20-H20-J20)</f>
        <v>1.8999999999999986</v>
      </c>
    </row>
    <row r="22" spans="1:11" x14ac:dyDescent="0.25">
      <c r="A22" t="s">
        <v>14</v>
      </c>
      <c r="F22">
        <f>SUM(C22+D22)</f>
        <v>0</v>
      </c>
      <c r="K22">
        <f>SUM(F22-H22-H22)</f>
        <v>0</v>
      </c>
    </row>
    <row r="24" spans="1:11" x14ac:dyDescent="0.25">
      <c r="A24" t="s">
        <v>15</v>
      </c>
      <c r="F24">
        <f>SUM(C24+D24)</f>
        <v>0</v>
      </c>
      <c r="K24">
        <f>SUM(F24-H24-J24)</f>
        <v>0</v>
      </c>
    </row>
    <row r="26" spans="1:11" x14ac:dyDescent="0.25">
      <c r="A26" t="s">
        <v>16</v>
      </c>
      <c r="C26">
        <f>SUM(C15:C25)</f>
        <v>0</v>
      </c>
      <c r="D26">
        <f>D17+D20</f>
        <v>44.4</v>
      </c>
      <c r="E26" s="1" t="s">
        <v>17</v>
      </c>
      <c r="F26">
        <f>F17+F20</f>
        <v>44.4</v>
      </c>
      <c r="G26" s="1" t="s">
        <v>17</v>
      </c>
      <c r="H26">
        <f>SUM(H15:H25)</f>
        <v>0</v>
      </c>
      <c r="I26" s="1" t="s">
        <v>17</v>
      </c>
      <c r="J26">
        <f>J17+J20</f>
        <v>58.5</v>
      </c>
      <c r="K26">
        <f>K17+K20</f>
        <v>25.199999999999996</v>
      </c>
    </row>
    <row r="31" spans="1:11" x14ac:dyDescent="0.25">
      <c r="C31" s="7" t="s">
        <v>23</v>
      </c>
      <c r="D31" s="7"/>
      <c r="E31" s="7"/>
      <c r="F31" s="7"/>
      <c r="G31" s="7"/>
      <c r="H31" s="7"/>
      <c r="I31" s="7"/>
      <c r="J31" s="7"/>
      <c r="K31" s="7"/>
    </row>
    <row r="37" spans="3:13" x14ac:dyDescent="0.25">
      <c r="C37" s="7" t="s">
        <v>18</v>
      </c>
      <c r="D37" s="7"/>
      <c r="E37" s="7"/>
      <c r="F37" s="7"/>
      <c r="G37" s="7"/>
      <c r="H37" s="7"/>
      <c r="I37" s="7"/>
      <c r="J37" s="7"/>
      <c r="K37" s="7"/>
      <c r="L37" s="7"/>
      <c r="M37" s="7"/>
    </row>
  </sheetData>
  <mergeCells count="17">
    <mergeCell ref="K8:K14"/>
    <mergeCell ref="A1:K4"/>
    <mergeCell ref="B7:E7"/>
    <mergeCell ref="C37:M37"/>
    <mergeCell ref="C31:K31"/>
    <mergeCell ref="A8:A14"/>
    <mergeCell ref="B8:B14"/>
    <mergeCell ref="C8:E11"/>
    <mergeCell ref="C12:C14"/>
    <mergeCell ref="D12:D14"/>
    <mergeCell ref="E12:E14"/>
    <mergeCell ref="F8:F14"/>
    <mergeCell ref="G8:J11"/>
    <mergeCell ref="G12:G14"/>
    <mergeCell ref="H12:H14"/>
    <mergeCell ref="I12:I14"/>
    <mergeCell ref="J12:J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2018-08-31T07:31:06Z</dcterms:modified>
</cp:coreProperties>
</file>